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tabRatio="785"/>
  </bookViews>
  <sheets>
    <sheet name="hatuk" sheetId="3" r:id="rId1"/>
  </sheets>
  <calcPr calcId="125725"/>
</workbook>
</file>

<file path=xl/calcChain.xml><?xml version="1.0" encoding="utf-8"?>
<calcChain xmlns="http://schemas.openxmlformats.org/spreadsheetml/2006/main">
  <c r="F16" i="3"/>
  <c r="G16"/>
  <c r="J16"/>
  <c r="K16"/>
  <c r="AA16"/>
  <c r="AD16"/>
  <c r="AE16"/>
  <c r="D16"/>
  <c r="H16"/>
  <c r="I16"/>
  <c r="L16"/>
  <c r="O16"/>
  <c r="P16"/>
  <c r="Q16"/>
  <c r="R16"/>
  <c r="S16"/>
  <c r="T16"/>
  <c r="U16"/>
  <c r="V16"/>
  <c r="W16"/>
  <c r="X16"/>
  <c r="AB16"/>
  <c r="AC16"/>
  <c r="AF16"/>
  <c r="N11"/>
  <c r="N12"/>
  <c r="N14"/>
  <c r="N15"/>
  <c r="M11"/>
  <c r="M12"/>
  <c r="M14"/>
  <c r="M15"/>
  <c r="C16"/>
  <c r="AH10"/>
  <c r="AH11"/>
  <c r="AH12"/>
  <c r="AH14"/>
  <c r="AH15"/>
  <c r="AG10"/>
  <c r="AG11"/>
  <c r="AG12"/>
  <c r="AG14"/>
  <c r="AG15"/>
  <c r="AH9"/>
  <c r="AG9"/>
  <c r="Z10"/>
  <c r="Z11"/>
  <c r="Z12"/>
  <c r="Z14"/>
  <c r="Z15"/>
  <c r="Y10"/>
  <c r="Y11"/>
  <c r="Y12"/>
  <c r="Y14"/>
  <c r="Y15"/>
  <c r="Z9"/>
  <c r="Y9"/>
  <c r="N9"/>
  <c r="M9"/>
  <c r="N10"/>
  <c r="M10"/>
  <c r="AH16" l="1"/>
  <c r="N16"/>
  <c r="AG16"/>
  <c r="AJ14"/>
  <c r="AJ10"/>
  <c r="Z16"/>
  <c r="AJ11"/>
  <c r="AI10"/>
  <c r="Y16"/>
  <c r="AJ9"/>
  <c r="AI9"/>
  <c r="AI11"/>
  <c r="AJ15"/>
  <c r="AI14"/>
  <c r="AI15"/>
  <c r="AJ12"/>
  <c r="AI12"/>
  <c r="AJ16" l="1"/>
  <c r="M16" l="1"/>
  <c r="E16"/>
  <c r="AI16" l="1"/>
</calcChain>
</file>

<file path=xl/sharedStrings.xml><?xml version="1.0" encoding="utf-8"?>
<sst xmlns="http://schemas.openxmlformats.org/spreadsheetml/2006/main" count="124" uniqueCount="33">
  <si>
    <t>Հ/Հ</t>
  </si>
  <si>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</si>
  <si>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</si>
  <si>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</si>
  <si>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</si>
  <si>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</si>
  <si>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</si>
  <si>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Ընդամենը՝                                                                                                                                                            I-IV</t>
  </si>
  <si>
    <t>V դաս</t>
  </si>
  <si>
    <t>VI դաս</t>
  </si>
  <si>
    <t>VII դաս</t>
  </si>
  <si>
    <t>VIII դաս</t>
  </si>
  <si>
    <t>IX դաս</t>
  </si>
  <si>
    <t>Ընդամենը՝                                                                                                                                                            V-IX</t>
  </si>
  <si>
    <t>X դաս</t>
  </si>
  <si>
    <t>XI դաս</t>
  </si>
  <si>
    <t>XII դաս</t>
  </si>
  <si>
    <t>Ընդամենը՝                                                                                                                                                       X-XII</t>
  </si>
  <si>
    <t>Ընդամենը դպրոցում</t>
  </si>
  <si>
    <t>դասարան</t>
  </si>
  <si>
    <t>սովորող</t>
  </si>
  <si>
    <t>Ընդամենը</t>
  </si>
  <si>
    <t>Ձև 1</t>
  </si>
  <si>
    <t>ՏԱՐԵՍԿԶԲԻ ԴՐՈՒԹՅԱՄԲ ՀԱՏՈՒԿ ԿՐԹՈՒԹՅԱՆ ՄԱՍՈՎ ԴԱՍԱՐԱՆՆԵՐԻ ԵՎ ԱՇԱԿԵՐՏՆԵՐԻ ԿՈՄՊԼԵԿՏԱՎՈՐՈՒՄ</t>
  </si>
  <si>
    <t>ՏԱՐԵՎԵՐՋԻ ԴՐՈՒԹՅԱՄԲ  ՀԱՏՈՒԿ ԿՐԹՈՒԹՅԱՆ ՄԱՍՈՎ ԴԱՍԱՐԱՆՆԵՐԻ ԵՎ ԱՇԱԿԵՐՏՆԵՐԻ ԿՈՄՊԼԵԿՏԱՎՈՐՈՒՄ</t>
  </si>
  <si>
    <t>Հանրապետական թիվ 1 հատուկ կրթահամալիր՚ ՊՈԱԿ</t>
  </si>
  <si>
    <t>ՙԵր. լսողության խանգարումներ ունեցող երեխաների  հատուկ կրթահամալիր՚ ՊՈԱԿ</t>
  </si>
  <si>
    <t>ՙԵրևանի հենաշարժողական համակարգի խախտումներ ունեցող երեխաների թիվ 17 հատուկ դպրոց՚ ՊՈԱԿ</t>
  </si>
  <si>
    <t>ՙՀանրապետական թիվ 2 հատուկ կրթահամալիր՚ ՊՈԱԿ</t>
  </si>
  <si>
    <t>ՙԵրևանի մտավոր թերզարգացում ունեցող երեխաների թիվ 11 հատուկ (օժանդակ) դպրոց ՊՈԱԿ</t>
  </si>
  <si>
    <t>Եր. տեսողության խանգարումներ ունեցող երեխաների թիվ 14 հատուկ դպրոց՚ ՊՈԱԿ</t>
  </si>
  <si>
    <t>ՙԿապանի թիվ 3 հատուկ կրթահամալիր՚ ՊՈԱԿ</t>
  </si>
  <si>
    <t>ն/պ դաս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</si>
</sst>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8"/>
      <name val="GHEA Mariam"/>
      <family val="3"/>
    </font>
    <font>
      <b/>
      <sz val="8"/>
      <name val="GHEA Mariam"/>
      <family val="3"/>
    </font>
    <font>
      <b/>
      <sz val="11"/>
      <name val="GHEA Mariam"/>
      <family val="3"/>
    </font>
    <font>
      <i/>
      <sz val="8"/>
      <name val="GHEA Mariam"/>
      <family val="3"/>
    </font>
    <font>
      <sz val="7"/>
      <name val="GHEA Mariam"/>
      <family val="3"/>
    </font>
    <font>
      <sz val="8"/>
      <color theme="1"/>
      <name val="Calibri"/>
      <family val="2"/>
      <scheme val="minor"/>
    </font>
    <font>
      <sz val="8"/>
      <name val="Arial Cyr"/>
      <family val="2"/>
    </font>
    <font>
      <sz val="11"/>
      <name val="GHEA Mariam"/>
      <family val="3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" fillId="0" borderId="0" xfId="1"/>
    <xf numFmtId="0" fontId="3" fillId="0" borderId="2" xfId="2" applyFont="1" applyFill="1" applyBorder="1" applyAlignment="1">
      <alignment horizontal="center" textRotation="90" wrapText="1"/>
    </xf>
    <xf numFmtId="0" fontId="4" fillId="0" borderId="2" xfId="2" applyFont="1" applyFill="1" applyBorder="1" applyAlignment="1">
      <alignment horizontal="center" textRotation="90" wrapText="1"/>
    </xf>
    <xf numFmtId="0" fontId="6" fillId="2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 vertical="top"/>
    </xf>
    <xf numFmtId="0" fontId="3" fillId="3" borderId="1" xfId="2" applyFont="1" applyFill="1" applyBorder="1"/>
    <xf numFmtId="164" fontId="4" fillId="0" borderId="2" xfId="2" applyNumberFormat="1" applyFont="1" applyFill="1" applyBorder="1" applyAlignment="1">
      <alignment horizontal="center" textRotation="90" wrapText="1"/>
    </xf>
    <xf numFmtId="164" fontId="6" fillId="2" borderId="2" xfId="2" applyNumberFormat="1" applyFont="1" applyFill="1" applyBorder="1" applyAlignment="1">
      <alignment horizontal="center"/>
    </xf>
    <xf numFmtId="0" fontId="8" fillId="0" borderId="0" xfId="0" applyFont="1"/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10" fillId="3" borderId="1" xfId="2" applyFont="1" applyFill="1" applyBorder="1"/>
    <xf numFmtId="0" fontId="3" fillId="4" borderId="1" xfId="2" applyFont="1" applyFill="1" applyBorder="1" applyAlignment="1">
      <alignment horizontal="center" vertical="top"/>
    </xf>
    <xf numFmtId="0" fontId="10" fillId="4" borderId="1" xfId="2" applyFont="1" applyFill="1" applyBorder="1" applyAlignment="1">
      <alignment horizontal="left" vertical="center" wrapText="1"/>
    </xf>
    <xf numFmtId="0" fontId="10" fillId="4" borderId="1" xfId="1" applyFont="1" applyFill="1" applyBorder="1"/>
    <xf numFmtId="0" fontId="10" fillId="4" borderId="1" xfId="2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0" fontId="10" fillId="4" borderId="1" xfId="2" applyNumberFormat="1" applyFont="1" applyFill="1" applyBorder="1" applyAlignment="1">
      <alignment horizontal="center"/>
    </xf>
    <xf numFmtId="0" fontId="5" fillId="4" borderId="1" xfId="2" applyNumberFormat="1" applyFont="1" applyFill="1" applyBorder="1" applyAlignment="1">
      <alignment horizontal="center"/>
    </xf>
    <xf numFmtId="164" fontId="5" fillId="4" borderId="1" xfId="2" applyNumberFormat="1" applyFont="1" applyFill="1" applyBorder="1" applyAlignment="1">
      <alignment horizontal="center"/>
    </xf>
    <xf numFmtId="1" fontId="5" fillId="4" borderId="1" xfId="2" applyNumberFormat="1" applyFont="1" applyFill="1" applyBorder="1" applyAlignment="1">
      <alignment horizontal="center"/>
    </xf>
    <xf numFmtId="0" fontId="3" fillId="5" borderId="2" xfId="2" applyFont="1" applyFill="1" applyBorder="1" applyAlignment="1">
      <alignment horizontal="center" textRotation="90" wrapText="1"/>
    </xf>
    <xf numFmtId="164" fontId="10" fillId="4" borderId="1" xfId="2" applyNumberFormat="1" applyFont="1" applyFill="1" applyBorder="1" applyAlignment="1">
      <alignment horizontal="left" vertical="center" wrapText="1"/>
    </xf>
    <xf numFmtId="164" fontId="3" fillId="4" borderId="1" xfId="2" applyNumberFormat="1" applyFont="1" applyFill="1" applyBorder="1" applyAlignment="1">
      <alignment horizontal="center" vertical="top"/>
    </xf>
    <xf numFmtId="164" fontId="3" fillId="4" borderId="1" xfId="2" applyNumberFormat="1" applyFont="1" applyFill="1" applyBorder="1" applyAlignment="1">
      <alignment horizontal="left" vertical="center" wrapText="1"/>
    </xf>
    <xf numFmtId="164" fontId="10" fillId="4" borderId="1" xfId="1" applyNumberFormat="1" applyFont="1" applyFill="1" applyBorder="1"/>
    <xf numFmtId="164" fontId="10" fillId="4" borderId="1" xfId="2" applyNumberFormat="1" applyFont="1" applyFill="1" applyBorder="1" applyAlignment="1">
      <alignment horizontal="center"/>
    </xf>
    <xf numFmtId="164" fontId="9" fillId="0" borderId="0" xfId="1" applyNumberFormat="1" applyFont="1"/>
    <xf numFmtId="164" fontId="10" fillId="6" borderId="1" xfId="2" applyNumberFormat="1" applyFont="1" applyFill="1" applyBorder="1" applyAlignment="1">
      <alignment horizontal="left" vertical="center" wrapText="1"/>
    </xf>
    <xf numFmtId="164" fontId="10" fillId="6" borderId="1" xfId="1" applyNumberFormat="1" applyFont="1" applyFill="1" applyBorder="1"/>
    <xf numFmtId="164" fontId="10" fillId="6" borderId="1" xfId="2" applyNumberFormat="1" applyFont="1" applyFill="1" applyBorder="1" applyAlignment="1">
      <alignment horizontal="center"/>
    </xf>
    <xf numFmtId="164" fontId="5" fillId="6" borderId="1" xfId="2" applyNumberFormat="1" applyFont="1" applyFill="1" applyBorder="1" applyAlignment="1">
      <alignment horizontal="center"/>
    </xf>
    <xf numFmtId="0" fontId="3" fillId="6" borderId="1" xfId="2" applyFont="1" applyFill="1" applyBorder="1" applyAlignment="1">
      <alignment horizontal="left" vertical="center" wrapText="1"/>
    </xf>
    <xf numFmtId="0" fontId="10" fillId="6" borderId="1" xfId="2" applyFont="1" applyFill="1" applyBorder="1" applyAlignment="1">
      <alignment horizontal="left" vertical="center" wrapText="1"/>
    </xf>
    <xf numFmtId="0" fontId="10" fillId="6" borderId="1" xfId="1" applyFont="1" applyFill="1" applyBorder="1"/>
    <xf numFmtId="0" fontId="10" fillId="6" borderId="1" xfId="2" applyFont="1" applyFill="1" applyBorder="1" applyAlignment="1">
      <alignment horizontal="center"/>
    </xf>
    <xf numFmtId="0" fontId="5" fillId="6" borderId="1" xfId="2" applyFont="1" applyFill="1" applyBorder="1" applyAlignment="1">
      <alignment horizontal="center"/>
    </xf>
    <xf numFmtId="0" fontId="10" fillId="6" borderId="1" xfId="2" applyNumberFormat="1" applyFont="1" applyFill="1" applyBorder="1" applyAlignment="1">
      <alignment horizontal="center"/>
    </xf>
    <xf numFmtId="0" fontId="5" fillId="6" borderId="1" xfId="2" applyNumberFormat="1" applyFont="1" applyFill="1" applyBorder="1" applyAlignment="1">
      <alignment horizontal="center"/>
    </xf>
    <xf numFmtId="1" fontId="5" fillId="6" borderId="1" xfId="2" applyNumberFormat="1" applyFont="1" applyFill="1" applyBorder="1" applyAlignment="1">
      <alignment horizontal="center"/>
    </xf>
    <xf numFmtId="164" fontId="3" fillId="6" borderId="1" xfId="2" applyNumberFormat="1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center" vertical="top" wrapText="1"/>
    </xf>
    <xf numFmtId="0" fontId="3" fillId="0" borderId="4" xfId="2" applyFont="1" applyFill="1" applyBorder="1" applyAlignment="1">
      <alignment horizontal="center" vertical="top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top" wrapText="1"/>
    </xf>
    <xf numFmtId="0" fontId="4" fillId="0" borderId="12" xfId="2" applyFont="1" applyFill="1" applyBorder="1" applyAlignment="1">
      <alignment horizontal="center" vertical="top" wrapText="1"/>
    </xf>
    <xf numFmtId="0" fontId="3" fillId="0" borderId="11" xfId="2" applyFont="1" applyFill="1" applyBorder="1" applyAlignment="1">
      <alignment horizontal="center" vertical="top" wrapText="1"/>
    </xf>
    <xf numFmtId="0" fontId="3" fillId="0" borderId="12" xfId="2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J33"/>
  <sheetViews>
    <sheetView tabSelected="1" topLeftCell="A29" zoomScale="93" zoomScaleNormal="93" workbookViewId="0">
      <selection activeCell="A34" sqref="A34:XFD49"/>
    </sheetView>
  </sheetViews>
  <sheetFormatPr defaultRowHeight="15"/>
  <cols>
    <col min="1" max="1" width="3.28515625" customWidth="1"/>
    <col min="2" max="2" width="14" customWidth="1"/>
    <col min="3" max="3" width="4.140625" customWidth="1"/>
    <col min="4" max="4" width="4.42578125" customWidth="1"/>
    <col min="5" max="5" width="4.28515625" style="10" customWidth="1"/>
    <col min="6" max="6" width="5.5703125" style="10" customWidth="1"/>
    <col min="7" max="7" width="4.28515625" style="10" customWidth="1"/>
    <col min="8" max="8" width="5" style="10" customWidth="1"/>
    <col min="9" max="9" width="4.42578125" style="10" customWidth="1"/>
    <col min="10" max="10" width="6" style="10" customWidth="1"/>
    <col min="11" max="11" width="4.28515625" style="10" customWidth="1"/>
    <col min="12" max="12" width="6.85546875" style="10" customWidth="1"/>
    <col min="13" max="14" width="7.42578125" style="10" customWidth="1"/>
    <col min="15" max="15" width="4.28515625" style="10" customWidth="1"/>
    <col min="16" max="16" width="6.5703125" style="10" customWidth="1"/>
    <col min="17" max="17" width="4.28515625" style="10" customWidth="1"/>
    <col min="18" max="18" width="5.5703125" style="10" customWidth="1"/>
    <col min="19" max="19" width="4.28515625" style="10" customWidth="1"/>
    <col min="20" max="20" width="6" style="10" customWidth="1"/>
    <col min="21" max="21" width="4.28515625" style="10" customWidth="1"/>
    <col min="22" max="22" width="5.5703125" style="10" customWidth="1"/>
    <col min="23" max="23" width="5.85546875" style="10" customWidth="1"/>
    <col min="24" max="24" width="6.140625" style="10" customWidth="1"/>
    <col min="25" max="25" width="5.85546875" style="10" customWidth="1"/>
    <col min="26" max="26" width="7.85546875" style="10" customWidth="1"/>
    <col min="27" max="27" width="4" style="10" customWidth="1"/>
    <col min="28" max="28" width="4.85546875" style="10" customWidth="1"/>
    <col min="29" max="29" width="5.28515625" style="10" customWidth="1"/>
    <col min="30" max="30" width="5.140625" style="10" customWidth="1"/>
    <col min="31" max="31" width="4" style="10" customWidth="1"/>
    <col min="32" max="32" width="6.5703125" style="10" customWidth="1"/>
    <col min="33" max="33" width="6.28515625" style="10" customWidth="1"/>
    <col min="34" max="34" width="7.140625" style="10" customWidth="1"/>
    <col min="35" max="35" width="6.28515625" style="10" customWidth="1"/>
    <col min="36" max="36" width="9" style="10" customWidth="1"/>
  </cols>
  <sheetData>
    <row r="1" spans="1:36">
      <c r="AJ1" s="10" t="s">
        <v>22</v>
      </c>
    </row>
    <row r="2" spans="1:36">
      <c r="J2" s="63">
        <v>2020</v>
      </c>
      <c r="K2" s="63"/>
      <c r="L2" s="63"/>
      <c r="M2" s="63"/>
      <c r="N2" s="63"/>
      <c r="O2" s="63"/>
      <c r="P2" s="63"/>
      <c r="Q2" s="63"/>
    </row>
    <row r="3" spans="1:36" ht="16.5">
      <c r="A3" s="54" t="s">
        <v>23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5"/>
    </row>
    <row r="4" spans="1:36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</row>
    <row r="5" spans="1:36" ht="15.75" customHeight="1" thickBot="1">
      <c r="A5" s="57" t="s">
        <v>0</v>
      </c>
      <c r="B5" s="60" t="s">
        <v>1</v>
      </c>
      <c r="C5" s="47" t="s">
        <v>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9"/>
    </row>
    <row r="6" spans="1:36" ht="15" customHeight="1">
      <c r="A6" s="58"/>
      <c r="B6" s="61"/>
      <c r="C6" s="45" t="s">
        <v>32</v>
      </c>
      <c r="D6" s="46"/>
      <c r="E6" s="45" t="s">
        <v>3</v>
      </c>
      <c r="F6" s="46"/>
      <c r="G6" s="45" t="s">
        <v>4</v>
      </c>
      <c r="H6" s="46"/>
      <c r="I6" s="45" t="s">
        <v>5</v>
      </c>
      <c r="J6" s="46"/>
      <c r="K6" s="45" t="s">
        <v>6</v>
      </c>
      <c r="L6" s="46"/>
      <c r="M6" s="52" t="s">
        <v>7</v>
      </c>
      <c r="N6" s="53"/>
      <c r="O6" s="45" t="s">
        <v>8</v>
      </c>
      <c r="P6" s="46"/>
      <c r="Q6" s="45" t="s">
        <v>9</v>
      </c>
      <c r="R6" s="46"/>
      <c r="S6" s="45" t="s">
        <v>10</v>
      </c>
      <c r="T6" s="46"/>
      <c r="U6" s="45" t="s">
        <v>11</v>
      </c>
      <c r="V6" s="46"/>
      <c r="W6" s="45" t="s">
        <v>12</v>
      </c>
      <c r="X6" s="46"/>
      <c r="Y6" s="52" t="s">
        <v>13</v>
      </c>
      <c r="Z6" s="53"/>
      <c r="AA6" s="45" t="s">
        <v>14</v>
      </c>
      <c r="AB6" s="46"/>
      <c r="AC6" s="45" t="s">
        <v>15</v>
      </c>
      <c r="AD6" s="46"/>
      <c r="AE6" s="45" t="s">
        <v>16</v>
      </c>
      <c r="AF6" s="46"/>
      <c r="AG6" s="52" t="s">
        <v>17</v>
      </c>
      <c r="AH6" s="53"/>
      <c r="AI6" s="50" t="s">
        <v>18</v>
      </c>
      <c r="AJ6" s="51"/>
    </row>
    <row r="7" spans="1:36" ht="67.5" customHeight="1">
      <c r="A7" s="59"/>
      <c r="B7" s="62"/>
      <c r="C7" s="25" t="s">
        <v>19</v>
      </c>
      <c r="D7" s="2" t="s">
        <v>20</v>
      </c>
      <c r="E7" s="25" t="s">
        <v>19</v>
      </c>
      <c r="F7" s="2" t="s">
        <v>20</v>
      </c>
      <c r="G7" s="25" t="s">
        <v>19</v>
      </c>
      <c r="H7" s="2" t="s">
        <v>20</v>
      </c>
      <c r="I7" s="25" t="s">
        <v>19</v>
      </c>
      <c r="J7" s="2" t="s">
        <v>20</v>
      </c>
      <c r="K7" s="25" t="s">
        <v>19</v>
      </c>
      <c r="L7" s="2" t="s">
        <v>20</v>
      </c>
      <c r="M7" s="25" t="s">
        <v>19</v>
      </c>
      <c r="N7" s="3" t="s">
        <v>20</v>
      </c>
      <c r="O7" s="25" t="s">
        <v>19</v>
      </c>
      <c r="P7" s="2" t="s">
        <v>20</v>
      </c>
      <c r="Q7" s="25" t="s">
        <v>19</v>
      </c>
      <c r="R7" s="2" t="s">
        <v>20</v>
      </c>
      <c r="S7" s="25" t="s">
        <v>19</v>
      </c>
      <c r="T7" s="2" t="s">
        <v>20</v>
      </c>
      <c r="U7" s="25" t="s">
        <v>19</v>
      </c>
      <c r="V7" s="2" t="s">
        <v>20</v>
      </c>
      <c r="W7" s="25" t="s">
        <v>19</v>
      </c>
      <c r="X7" s="2" t="s">
        <v>20</v>
      </c>
      <c r="Y7" s="25" t="s">
        <v>19</v>
      </c>
      <c r="Z7" s="3" t="s">
        <v>20</v>
      </c>
      <c r="AA7" s="25" t="s">
        <v>19</v>
      </c>
      <c r="AB7" s="2" t="s">
        <v>20</v>
      </c>
      <c r="AC7" s="25" t="s">
        <v>19</v>
      </c>
      <c r="AD7" s="2" t="s">
        <v>20</v>
      </c>
      <c r="AE7" s="25" t="s">
        <v>19</v>
      </c>
      <c r="AF7" s="2" t="s">
        <v>20</v>
      </c>
      <c r="AG7" s="25" t="s">
        <v>19</v>
      </c>
      <c r="AH7" s="2" t="s">
        <v>20</v>
      </c>
      <c r="AI7" s="25" t="s">
        <v>19</v>
      </c>
      <c r="AJ7" s="3" t="s">
        <v>20</v>
      </c>
    </row>
    <row r="8" spans="1:36">
      <c r="A8" s="4">
        <v>1</v>
      </c>
      <c r="B8" s="4">
        <v>2</v>
      </c>
      <c r="C8" s="4"/>
      <c r="D8" s="4"/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  <c r="O8" s="4">
        <v>13</v>
      </c>
      <c r="P8" s="4">
        <v>14</v>
      </c>
      <c r="Q8" s="4">
        <v>15</v>
      </c>
      <c r="R8" s="4">
        <v>16</v>
      </c>
      <c r="S8" s="4">
        <v>17</v>
      </c>
      <c r="T8" s="4">
        <v>18</v>
      </c>
      <c r="U8" s="4">
        <v>19</v>
      </c>
      <c r="V8" s="4">
        <v>20</v>
      </c>
      <c r="W8" s="4">
        <v>21</v>
      </c>
      <c r="X8" s="4">
        <v>22</v>
      </c>
      <c r="Y8" s="4">
        <v>23</v>
      </c>
      <c r="Z8" s="4">
        <v>24</v>
      </c>
      <c r="AA8" s="4">
        <v>25</v>
      </c>
      <c r="AB8" s="4">
        <v>26</v>
      </c>
      <c r="AC8" s="4">
        <v>27</v>
      </c>
      <c r="AD8" s="4">
        <v>28</v>
      </c>
      <c r="AE8" s="4">
        <v>29</v>
      </c>
      <c r="AF8" s="4">
        <v>30</v>
      </c>
      <c r="AG8" s="4">
        <v>31</v>
      </c>
      <c r="AH8" s="4">
        <v>32</v>
      </c>
      <c r="AI8" s="9">
        <v>33</v>
      </c>
      <c r="AJ8" s="4">
        <v>34</v>
      </c>
    </row>
    <row r="9" spans="1:36" ht="70.5" customHeight="1">
      <c r="A9" s="28">
        <v>1</v>
      </c>
      <c r="B9" s="36" t="s">
        <v>25</v>
      </c>
      <c r="C9" s="32"/>
      <c r="D9" s="33"/>
      <c r="E9" s="33"/>
      <c r="F9" s="33"/>
      <c r="G9" s="33"/>
      <c r="H9" s="34"/>
      <c r="I9" s="34"/>
      <c r="J9" s="34"/>
      <c r="K9" s="34"/>
      <c r="L9" s="35"/>
      <c r="M9" s="35">
        <f t="shared" ref="M9:M15" si="0">C9+E9+G9+I9+K9</f>
        <v>0</v>
      </c>
      <c r="N9" s="34">
        <f t="shared" ref="N9:N15" si="1">D9+F9+H9+J9+L9</f>
        <v>0</v>
      </c>
      <c r="O9" s="34"/>
      <c r="P9" s="34"/>
      <c r="Q9" s="34">
        <v>1</v>
      </c>
      <c r="R9" s="34">
        <v>6</v>
      </c>
      <c r="S9" s="34">
        <v>1</v>
      </c>
      <c r="T9" s="34">
        <v>6</v>
      </c>
      <c r="U9" s="34">
        <v>1</v>
      </c>
      <c r="V9" s="34">
        <v>5</v>
      </c>
      <c r="W9" s="34">
        <v>1</v>
      </c>
      <c r="X9" s="35">
        <v>16</v>
      </c>
      <c r="Y9" s="35">
        <f>O9+Q9+S9+U9+W9</f>
        <v>4</v>
      </c>
      <c r="Z9" s="33">
        <f>P9+R9+T9+V9+X9</f>
        <v>33</v>
      </c>
      <c r="AA9" s="33">
        <v>1</v>
      </c>
      <c r="AB9" s="33">
        <v>10</v>
      </c>
      <c r="AC9" s="33">
        <v>1</v>
      </c>
      <c r="AD9" s="34">
        <v>4</v>
      </c>
      <c r="AE9" s="34">
        <v>1</v>
      </c>
      <c r="AF9" s="35">
        <v>2</v>
      </c>
      <c r="AG9" s="35">
        <f>AA9+AC9+AE9</f>
        <v>3</v>
      </c>
      <c r="AH9" s="35">
        <f>AB9+AD9+AF9</f>
        <v>16</v>
      </c>
      <c r="AI9" s="35">
        <f>M9+Y9+AG9</f>
        <v>7</v>
      </c>
      <c r="AJ9" s="35">
        <f>N9+Z9+AH9</f>
        <v>49</v>
      </c>
    </row>
    <row r="10" spans="1:36" ht="53.25" customHeight="1">
      <c r="A10" s="16">
        <v>2</v>
      </c>
      <c r="B10" s="36" t="s">
        <v>26</v>
      </c>
      <c r="C10" s="37">
        <v>1</v>
      </c>
      <c r="D10" s="37">
        <v>7</v>
      </c>
      <c r="E10" s="38">
        <v>1</v>
      </c>
      <c r="F10" s="38">
        <v>13</v>
      </c>
      <c r="G10" s="38">
        <v>1</v>
      </c>
      <c r="H10" s="38">
        <v>11</v>
      </c>
      <c r="I10" s="39">
        <v>1</v>
      </c>
      <c r="J10" s="39">
        <v>9</v>
      </c>
      <c r="K10" s="39">
        <v>1</v>
      </c>
      <c r="L10" s="39">
        <v>9</v>
      </c>
      <c r="M10" s="40">
        <f t="shared" si="0"/>
        <v>5</v>
      </c>
      <c r="N10" s="40">
        <f t="shared" si="1"/>
        <v>49</v>
      </c>
      <c r="O10" s="39">
        <v>1</v>
      </c>
      <c r="P10" s="39">
        <v>7</v>
      </c>
      <c r="Q10" s="39">
        <v>2</v>
      </c>
      <c r="R10" s="39">
        <v>13</v>
      </c>
      <c r="S10" s="41">
        <v>1</v>
      </c>
      <c r="T10" s="41">
        <v>7</v>
      </c>
      <c r="U10" s="41">
        <v>1</v>
      </c>
      <c r="V10" s="41">
        <v>9</v>
      </c>
      <c r="W10" s="41">
        <v>1</v>
      </c>
      <c r="X10" s="41">
        <v>9</v>
      </c>
      <c r="Y10" s="42">
        <f t="shared" ref="Y10:Y15" si="2">O10+Q10+S10+U10+W10</f>
        <v>6</v>
      </c>
      <c r="Z10" s="42">
        <f t="shared" ref="Z10:Z15" si="3">P10+R10+T10+V10+X10</f>
        <v>45</v>
      </c>
      <c r="AA10" s="38">
        <v>1</v>
      </c>
      <c r="AB10" s="38">
        <v>7</v>
      </c>
      <c r="AC10" s="38">
        <v>2</v>
      </c>
      <c r="AD10" s="38">
        <v>12</v>
      </c>
      <c r="AE10" s="39">
        <v>1</v>
      </c>
      <c r="AF10" s="39">
        <v>10</v>
      </c>
      <c r="AG10" s="42">
        <f t="shared" ref="AG10:AG15" si="4">AA10+AC10+AE10</f>
        <v>4</v>
      </c>
      <c r="AH10" s="42">
        <f t="shared" ref="AH10:AH15" si="5">AB10+AD10+AF10</f>
        <v>29</v>
      </c>
      <c r="AI10" s="35">
        <f t="shared" ref="AI10:AI15" si="6">M10+Y10+AG10</f>
        <v>15</v>
      </c>
      <c r="AJ10" s="43">
        <f t="shared" ref="AJ10:AJ15" si="7">N10+Z10+AH10</f>
        <v>123</v>
      </c>
    </row>
    <row r="11" spans="1:36" ht="70.5" customHeight="1">
      <c r="A11" s="16">
        <v>4</v>
      </c>
      <c r="B11" s="36" t="s">
        <v>27</v>
      </c>
      <c r="C11" s="37"/>
      <c r="D11" s="37"/>
      <c r="E11" s="38"/>
      <c r="F11" s="38"/>
      <c r="G11" s="38">
        <v>1</v>
      </c>
      <c r="H11" s="38">
        <v>12</v>
      </c>
      <c r="I11" s="39">
        <v>1</v>
      </c>
      <c r="J11" s="39">
        <v>6</v>
      </c>
      <c r="K11" s="39">
        <v>2</v>
      </c>
      <c r="L11" s="39">
        <v>11</v>
      </c>
      <c r="M11" s="40">
        <f t="shared" si="0"/>
        <v>4</v>
      </c>
      <c r="N11" s="40">
        <f t="shared" si="1"/>
        <v>29</v>
      </c>
      <c r="O11" s="39">
        <v>1</v>
      </c>
      <c r="P11" s="39">
        <v>9</v>
      </c>
      <c r="Q11" s="39">
        <v>1</v>
      </c>
      <c r="R11" s="39">
        <v>4</v>
      </c>
      <c r="S11" s="39">
        <v>1</v>
      </c>
      <c r="T11" s="39">
        <v>6</v>
      </c>
      <c r="U11" s="39">
        <v>1</v>
      </c>
      <c r="V11" s="39">
        <v>8</v>
      </c>
      <c r="W11" s="39">
        <v>2</v>
      </c>
      <c r="X11" s="39">
        <v>11</v>
      </c>
      <c r="Y11" s="42">
        <f t="shared" si="2"/>
        <v>6</v>
      </c>
      <c r="Z11" s="42">
        <f t="shared" si="3"/>
        <v>38</v>
      </c>
      <c r="AA11" s="38"/>
      <c r="AB11" s="38"/>
      <c r="AC11" s="38"/>
      <c r="AD11" s="38"/>
      <c r="AE11" s="39"/>
      <c r="AF11" s="39"/>
      <c r="AG11" s="42">
        <f t="shared" si="4"/>
        <v>0</v>
      </c>
      <c r="AH11" s="42">
        <f t="shared" si="5"/>
        <v>0</v>
      </c>
      <c r="AI11" s="35">
        <f t="shared" si="6"/>
        <v>10</v>
      </c>
      <c r="AJ11" s="35">
        <f t="shared" si="7"/>
        <v>67</v>
      </c>
    </row>
    <row r="12" spans="1:36" ht="59.25" customHeight="1">
      <c r="A12" s="27">
        <v>6</v>
      </c>
      <c r="B12" s="44" t="s">
        <v>28</v>
      </c>
      <c r="C12" s="32"/>
      <c r="D12" s="32"/>
      <c r="E12" s="33"/>
      <c r="F12" s="33"/>
      <c r="G12" s="33"/>
      <c r="H12" s="33"/>
      <c r="I12" s="34"/>
      <c r="J12" s="34"/>
      <c r="K12" s="34"/>
      <c r="L12" s="34"/>
      <c r="M12" s="35">
        <f t="shared" si="0"/>
        <v>0</v>
      </c>
      <c r="N12" s="35">
        <f t="shared" si="1"/>
        <v>0</v>
      </c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5">
        <f t="shared" si="2"/>
        <v>0</v>
      </c>
      <c r="Z12" s="35">
        <f t="shared" si="3"/>
        <v>0</v>
      </c>
      <c r="AA12" s="33">
        <v>5</v>
      </c>
      <c r="AB12" s="33">
        <v>54</v>
      </c>
      <c r="AC12" s="33">
        <v>4</v>
      </c>
      <c r="AD12" s="33">
        <v>42</v>
      </c>
      <c r="AE12" s="34">
        <v>5</v>
      </c>
      <c r="AF12" s="34">
        <v>47</v>
      </c>
      <c r="AG12" s="35">
        <f t="shared" si="4"/>
        <v>14</v>
      </c>
      <c r="AH12" s="35">
        <f t="shared" si="5"/>
        <v>143</v>
      </c>
      <c r="AI12" s="35">
        <f t="shared" si="6"/>
        <v>14</v>
      </c>
      <c r="AJ12" s="35">
        <f t="shared" si="7"/>
        <v>143</v>
      </c>
    </row>
    <row r="13" spans="1:36" ht="77.25" customHeight="1">
      <c r="A13" s="27">
        <v>7</v>
      </c>
      <c r="B13" s="44" t="s">
        <v>29</v>
      </c>
      <c r="C13" s="32"/>
      <c r="D13" s="32"/>
      <c r="E13" s="33">
        <v>2</v>
      </c>
      <c r="F13" s="33">
        <v>12</v>
      </c>
      <c r="G13" s="33">
        <v>2</v>
      </c>
      <c r="H13" s="33">
        <v>15</v>
      </c>
      <c r="I13" s="34">
        <v>2</v>
      </c>
      <c r="J13" s="34">
        <v>16</v>
      </c>
      <c r="K13" s="34">
        <v>3</v>
      </c>
      <c r="L13" s="34">
        <v>18</v>
      </c>
      <c r="M13" s="35">
        <v>9</v>
      </c>
      <c r="N13" s="35">
        <v>61</v>
      </c>
      <c r="O13" s="34">
        <v>2</v>
      </c>
      <c r="P13" s="34">
        <v>15</v>
      </c>
      <c r="Q13" s="34">
        <v>2</v>
      </c>
      <c r="R13" s="34">
        <v>17</v>
      </c>
      <c r="S13" s="34">
        <v>3</v>
      </c>
      <c r="T13" s="34">
        <v>19</v>
      </c>
      <c r="U13" s="34">
        <v>4</v>
      </c>
      <c r="V13" s="34">
        <v>23</v>
      </c>
      <c r="W13" s="34">
        <v>2</v>
      </c>
      <c r="X13" s="34">
        <v>16</v>
      </c>
      <c r="Y13" s="35">
        <v>13</v>
      </c>
      <c r="Z13" s="35">
        <v>90</v>
      </c>
      <c r="AA13" s="33">
        <v>0</v>
      </c>
      <c r="AB13" s="33">
        <v>0</v>
      </c>
      <c r="AC13" s="33">
        <v>0</v>
      </c>
      <c r="AD13" s="33">
        <v>0</v>
      </c>
      <c r="AE13" s="34">
        <v>0</v>
      </c>
      <c r="AF13" s="34">
        <v>0</v>
      </c>
      <c r="AG13" s="35">
        <v>0</v>
      </c>
      <c r="AH13" s="35">
        <v>0</v>
      </c>
      <c r="AI13" s="35">
        <v>22</v>
      </c>
      <c r="AJ13" s="35">
        <v>151</v>
      </c>
    </row>
    <row r="14" spans="1:36" ht="71.25" customHeight="1">
      <c r="A14" s="27">
        <v>8</v>
      </c>
      <c r="B14" s="44" t="s">
        <v>30</v>
      </c>
      <c r="C14" s="32">
        <v>1</v>
      </c>
      <c r="D14" s="32">
        <v>2</v>
      </c>
      <c r="E14" s="33">
        <v>1</v>
      </c>
      <c r="F14" s="33">
        <v>5</v>
      </c>
      <c r="G14" s="33">
        <v>1</v>
      </c>
      <c r="H14" s="33">
        <v>8</v>
      </c>
      <c r="I14" s="34">
        <v>1</v>
      </c>
      <c r="J14" s="34">
        <v>6</v>
      </c>
      <c r="K14" s="34">
        <v>1</v>
      </c>
      <c r="L14" s="34">
        <v>8</v>
      </c>
      <c r="M14" s="35">
        <f t="shared" si="0"/>
        <v>5</v>
      </c>
      <c r="N14" s="35">
        <f t="shared" si="1"/>
        <v>29</v>
      </c>
      <c r="O14" s="34">
        <v>1</v>
      </c>
      <c r="P14" s="34">
        <v>11</v>
      </c>
      <c r="Q14" s="34">
        <v>1</v>
      </c>
      <c r="R14" s="34">
        <v>4</v>
      </c>
      <c r="S14" s="34">
        <v>1</v>
      </c>
      <c r="T14" s="34">
        <v>8</v>
      </c>
      <c r="U14" s="34">
        <v>1</v>
      </c>
      <c r="V14" s="34">
        <v>8</v>
      </c>
      <c r="W14" s="34">
        <v>1</v>
      </c>
      <c r="X14" s="34">
        <v>8</v>
      </c>
      <c r="Y14" s="35">
        <f t="shared" si="2"/>
        <v>5</v>
      </c>
      <c r="Z14" s="35">
        <f t="shared" si="3"/>
        <v>39</v>
      </c>
      <c r="AA14" s="33">
        <v>1</v>
      </c>
      <c r="AB14" s="33">
        <v>2</v>
      </c>
      <c r="AC14" s="33">
        <v>1</v>
      </c>
      <c r="AD14" s="33">
        <v>4</v>
      </c>
      <c r="AE14" s="34">
        <v>2</v>
      </c>
      <c r="AF14" s="34">
        <v>12</v>
      </c>
      <c r="AG14" s="35">
        <f t="shared" si="4"/>
        <v>4</v>
      </c>
      <c r="AH14" s="35">
        <f t="shared" si="5"/>
        <v>18</v>
      </c>
      <c r="AI14" s="35">
        <f t="shared" si="6"/>
        <v>14</v>
      </c>
      <c r="AJ14" s="35">
        <f t="shared" si="7"/>
        <v>86</v>
      </c>
    </row>
    <row r="15" spans="1:36" ht="36.75" customHeight="1">
      <c r="A15" s="27">
        <v>9</v>
      </c>
      <c r="B15" s="44" t="s">
        <v>31</v>
      </c>
      <c r="C15" s="32"/>
      <c r="D15" s="32"/>
      <c r="E15" s="33">
        <v>1</v>
      </c>
      <c r="F15" s="33">
        <v>6</v>
      </c>
      <c r="G15" s="33">
        <v>1</v>
      </c>
      <c r="H15" s="33">
        <v>8</v>
      </c>
      <c r="I15" s="34">
        <v>1</v>
      </c>
      <c r="J15" s="34">
        <v>5</v>
      </c>
      <c r="K15" s="34">
        <v>1</v>
      </c>
      <c r="L15" s="34">
        <v>9</v>
      </c>
      <c r="M15" s="35">
        <f t="shared" si="0"/>
        <v>4</v>
      </c>
      <c r="N15" s="35">
        <f t="shared" si="1"/>
        <v>28</v>
      </c>
      <c r="O15" s="34">
        <v>1</v>
      </c>
      <c r="P15" s="34">
        <v>6</v>
      </c>
      <c r="Q15" s="34">
        <v>1</v>
      </c>
      <c r="R15" s="34">
        <v>6</v>
      </c>
      <c r="S15" s="34">
        <v>1</v>
      </c>
      <c r="T15" s="34">
        <v>6</v>
      </c>
      <c r="U15" s="34">
        <v>1</v>
      </c>
      <c r="V15" s="34">
        <v>7</v>
      </c>
      <c r="W15" s="34">
        <v>1</v>
      </c>
      <c r="X15" s="34">
        <v>7</v>
      </c>
      <c r="Y15" s="35">
        <f t="shared" si="2"/>
        <v>5</v>
      </c>
      <c r="Z15" s="35">
        <f t="shared" si="3"/>
        <v>32</v>
      </c>
      <c r="AA15" s="33">
        <v>1</v>
      </c>
      <c r="AB15" s="33">
        <v>5</v>
      </c>
      <c r="AC15" s="33">
        <v>1</v>
      </c>
      <c r="AD15" s="33">
        <v>7</v>
      </c>
      <c r="AE15" s="34">
        <v>1</v>
      </c>
      <c r="AF15" s="34">
        <v>5</v>
      </c>
      <c r="AG15" s="35">
        <f t="shared" si="4"/>
        <v>3</v>
      </c>
      <c r="AH15" s="35">
        <f t="shared" si="5"/>
        <v>17</v>
      </c>
      <c r="AI15" s="35">
        <f t="shared" si="6"/>
        <v>12</v>
      </c>
      <c r="AJ15" s="35">
        <f t="shared" si="7"/>
        <v>77</v>
      </c>
    </row>
    <row r="16" spans="1:36" ht="36" customHeight="1">
      <c r="A16" s="6"/>
      <c r="B16" s="7" t="s">
        <v>21</v>
      </c>
      <c r="C16" s="15">
        <f t="shared" ref="C16:AJ16" si="8">SUM(C9:C15)</f>
        <v>2</v>
      </c>
      <c r="D16" s="15">
        <f t="shared" si="8"/>
        <v>9</v>
      </c>
      <c r="E16" s="15">
        <f t="shared" si="8"/>
        <v>5</v>
      </c>
      <c r="F16" s="15">
        <f t="shared" si="8"/>
        <v>36</v>
      </c>
      <c r="G16" s="15">
        <f t="shared" si="8"/>
        <v>6</v>
      </c>
      <c r="H16" s="15">
        <f t="shared" si="8"/>
        <v>54</v>
      </c>
      <c r="I16" s="15">
        <f t="shared" si="8"/>
        <v>6</v>
      </c>
      <c r="J16" s="15">
        <f t="shared" si="8"/>
        <v>42</v>
      </c>
      <c r="K16" s="15">
        <f t="shared" si="8"/>
        <v>8</v>
      </c>
      <c r="L16" s="15">
        <f t="shared" si="8"/>
        <v>55</v>
      </c>
      <c r="M16" s="15">
        <f t="shared" si="8"/>
        <v>27</v>
      </c>
      <c r="N16" s="15">
        <f t="shared" si="8"/>
        <v>196</v>
      </c>
      <c r="O16" s="15">
        <f t="shared" si="8"/>
        <v>6</v>
      </c>
      <c r="P16" s="15">
        <f t="shared" si="8"/>
        <v>48</v>
      </c>
      <c r="Q16" s="15">
        <f t="shared" si="8"/>
        <v>8</v>
      </c>
      <c r="R16" s="15">
        <f t="shared" si="8"/>
        <v>50</v>
      </c>
      <c r="S16" s="15">
        <f t="shared" si="8"/>
        <v>8</v>
      </c>
      <c r="T16" s="15">
        <f t="shared" si="8"/>
        <v>52</v>
      </c>
      <c r="U16" s="15">
        <f t="shared" si="8"/>
        <v>9</v>
      </c>
      <c r="V16" s="15">
        <f t="shared" si="8"/>
        <v>60</v>
      </c>
      <c r="W16" s="15">
        <f t="shared" si="8"/>
        <v>8</v>
      </c>
      <c r="X16" s="15">
        <f t="shared" si="8"/>
        <v>67</v>
      </c>
      <c r="Y16" s="15">
        <f t="shared" si="8"/>
        <v>39</v>
      </c>
      <c r="Z16" s="15">
        <f t="shared" si="8"/>
        <v>277</v>
      </c>
      <c r="AA16" s="15">
        <f t="shared" si="8"/>
        <v>9</v>
      </c>
      <c r="AB16" s="15">
        <f t="shared" si="8"/>
        <v>78</v>
      </c>
      <c r="AC16" s="15">
        <f t="shared" si="8"/>
        <v>9</v>
      </c>
      <c r="AD16" s="15">
        <f t="shared" si="8"/>
        <v>69</v>
      </c>
      <c r="AE16" s="15">
        <f t="shared" si="8"/>
        <v>10</v>
      </c>
      <c r="AF16" s="15">
        <f t="shared" si="8"/>
        <v>76</v>
      </c>
      <c r="AG16" s="15">
        <f t="shared" si="8"/>
        <v>28</v>
      </c>
      <c r="AH16" s="15">
        <f t="shared" si="8"/>
        <v>223</v>
      </c>
      <c r="AI16" s="15">
        <f t="shared" si="8"/>
        <v>94</v>
      </c>
      <c r="AJ16" s="15">
        <f t="shared" si="8"/>
        <v>696</v>
      </c>
    </row>
    <row r="17" spans="1:36" ht="81" customHeight="1">
      <c r="A17" s="1"/>
      <c r="B17" s="1"/>
      <c r="C17" s="1"/>
      <c r="D17" s="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ht="16.5">
      <c r="A18" s="54" t="s">
        <v>24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5"/>
    </row>
    <row r="19" spans="1:36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</row>
    <row r="20" spans="1:36" ht="15.75" customHeight="1" thickBot="1">
      <c r="A20" s="57" t="s">
        <v>0</v>
      </c>
      <c r="B20" s="60" t="s">
        <v>1</v>
      </c>
      <c r="C20" s="12"/>
      <c r="D20" s="12"/>
      <c r="E20" s="47" t="s">
        <v>2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9"/>
    </row>
    <row r="21" spans="1:36" ht="15" customHeight="1">
      <c r="A21" s="58"/>
      <c r="B21" s="61"/>
      <c r="C21" s="13"/>
      <c r="D21" s="13"/>
      <c r="E21" s="45" t="s">
        <v>3</v>
      </c>
      <c r="F21" s="46"/>
      <c r="G21" s="45" t="s">
        <v>4</v>
      </c>
      <c r="H21" s="46"/>
      <c r="I21" s="45" t="s">
        <v>5</v>
      </c>
      <c r="J21" s="46"/>
      <c r="K21" s="45" t="s">
        <v>6</v>
      </c>
      <c r="L21" s="46"/>
      <c r="M21" s="52" t="s">
        <v>7</v>
      </c>
      <c r="N21" s="53"/>
      <c r="O21" s="45" t="s">
        <v>8</v>
      </c>
      <c r="P21" s="46"/>
      <c r="Q21" s="45" t="s">
        <v>9</v>
      </c>
      <c r="R21" s="46"/>
      <c r="S21" s="45" t="s">
        <v>10</v>
      </c>
      <c r="T21" s="46"/>
      <c r="U21" s="45" t="s">
        <v>11</v>
      </c>
      <c r="V21" s="46"/>
      <c r="W21" s="45" t="s">
        <v>12</v>
      </c>
      <c r="X21" s="46"/>
      <c r="Y21" s="52" t="s">
        <v>13</v>
      </c>
      <c r="Z21" s="53"/>
      <c r="AA21" s="45" t="s">
        <v>14</v>
      </c>
      <c r="AB21" s="46"/>
      <c r="AC21" s="45" t="s">
        <v>15</v>
      </c>
      <c r="AD21" s="46"/>
      <c r="AE21" s="45" t="s">
        <v>16</v>
      </c>
      <c r="AF21" s="46"/>
      <c r="AG21" s="52" t="s">
        <v>17</v>
      </c>
      <c r="AH21" s="53"/>
      <c r="AI21" s="50" t="s">
        <v>18</v>
      </c>
      <c r="AJ21" s="51"/>
    </row>
    <row r="22" spans="1:36" ht="67.5" customHeight="1">
      <c r="A22" s="59"/>
      <c r="B22" s="62"/>
      <c r="C22" s="14"/>
      <c r="D22" s="14"/>
      <c r="E22" s="2" t="s">
        <v>19</v>
      </c>
      <c r="F22" s="2" t="s">
        <v>20</v>
      </c>
      <c r="G22" s="2" t="s">
        <v>19</v>
      </c>
      <c r="H22" s="2" t="s">
        <v>20</v>
      </c>
      <c r="I22" s="2" t="s">
        <v>19</v>
      </c>
      <c r="J22" s="2" t="s">
        <v>20</v>
      </c>
      <c r="K22" s="2" t="s">
        <v>19</v>
      </c>
      <c r="L22" s="2" t="s">
        <v>20</v>
      </c>
      <c r="M22" s="3" t="s">
        <v>19</v>
      </c>
      <c r="N22" s="3" t="s">
        <v>20</v>
      </c>
      <c r="O22" s="2" t="s">
        <v>19</v>
      </c>
      <c r="P22" s="2" t="s">
        <v>20</v>
      </c>
      <c r="Q22" s="2" t="s">
        <v>19</v>
      </c>
      <c r="R22" s="2" t="s">
        <v>20</v>
      </c>
      <c r="S22" s="2" t="s">
        <v>19</v>
      </c>
      <c r="T22" s="2" t="s">
        <v>20</v>
      </c>
      <c r="U22" s="2" t="s">
        <v>19</v>
      </c>
      <c r="V22" s="2" t="s">
        <v>20</v>
      </c>
      <c r="W22" s="2" t="s">
        <v>19</v>
      </c>
      <c r="X22" s="2" t="s">
        <v>20</v>
      </c>
      <c r="Y22" s="3" t="s">
        <v>19</v>
      </c>
      <c r="Z22" s="3" t="s">
        <v>20</v>
      </c>
      <c r="AA22" s="2" t="s">
        <v>19</v>
      </c>
      <c r="AB22" s="2" t="s">
        <v>20</v>
      </c>
      <c r="AC22" s="2" t="s">
        <v>19</v>
      </c>
      <c r="AD22" s="2" t="s">
        <v>20</v>
      </c>
      <c r="AE22" s="2" t="s">
        <v>19</v>
      </c>
      <c r="AF22" s="2" t="s">
        <v>20</v>
      </c>
      <c r="AG22" s="2" t="s">
        <v>19</v>
      </c>
      <c r="AH22" s="2" t="s">
        <v>20</v>
      </c>
      <c r="AI22" s="8" t="s">
        <v>19</v>
      </c>
      <c r="AJ22" s="3" t="s">
        <v>20</v>
      </c>
    </row>
    <row r="23" spans="1:36">
      <c r="A23" s="4">
        <v>1</v>
      </c>
      <c r="B23" s="4">
        <v>2</v>
      </c>
      <c r="C23" s="4"/>
      <c r="D23" s="4"/>
      <c r="E23" s="4">
        <v>3</v>
      </c>
      <c r="F23" s="4">
        <v>4</v>
      </c>
      <c r="G23" s="4">
        <v>5</v>
      </c>
      <c r="H23" s="4">
        <v>6</v>
      </c>
      <c r="I23" s="4">
        <v>7</v>
      </c>
      <c r="J23" s="4">
        <v>8</v>
      </c>
      <c r="K23" s="4">
        <v>9</v>
      </c>
      <c r="L23" s="4">
        <v>10</v>
      </c>
      <c r="M23" s="4">
        <v>11</v>
      </c>
      <c r="N23" s="4">
        <v>12</v>
      </c>
      <c r="O23" s="4">
        <v>13</v>
      </c>
      <c r="P23" s="4">
        <v>14</v>
      </c>
      <c r="Q23" s="4">
        <v>15</v>
      </c>
      <c r="R23" s="4">
        <v>16</v>
      </c>
      <c r="S23" s="4">
        <v>17</v>
      </c>
      <c r="T23" s="4">
        <v>18</v>
      </c>
      <c r="U23" s="4">
        <v>19</v>
      </c>
      <c r="V23" s="4">
        <v>20</v>
      </c>
      <c r="W23" s="4">
        <v>21</v>
      </c>
      <c r="X23" s="4">
        <v>22</v>
      </c>
      <c r="Y23" s="4">
        <v>23</v>
      </c>
      <c r="Z23" s="4">
        <v>24</v>
      </c>
      <c r="AA23" s="4">
        <v>25</v>
      </c>
      <c r="AB23" s="4">
        <v>26</v>
      </c>
      <c r="AC23" s="4">
        <v>27</v>
      </c>
      <c r="AD23" s="4">
        <v>28</v>
      </c>
      <c r="AE23" s="4">
        <v>29</v>
      </c>
      <c r="AF23" s="4">
        <v>30</v>
      </c>
      <c r="AG23" s="4">
        <v>31</v>
      </c>
      <c r="AH23" s="4">
        <v>32</v>
      </c>
      <c r="AI23" s="9">
        <v>33</v>
      </c>
      <c r="AJ23" s="4">
        <v>34</v>
      </c>
    </row>
    <row r="24" spans="1:36" ht="66.75" customHeight="1">
      <c r="A24" s="5">
        <v>1</v>
      </c>
      <c r="B24" s="11" t="s">
        <v>25</v>
      </c>
      <c r="C24" s="26"/>
      <c r="D24" s="29"/>
      <c r="E24" s="29"/>
      <c r="F24" s="29"/>
      <c r="G24" s="29"/>
      <c r="H24" s="30"/>
      <c r="I24" s="30"/>
      <c r="J24" s="30"/>
      <c r="K24" s="30"/>
      <c r="L24" s="23"/>
      <c r="M24" s="23">
        <v>0</v>
      </c>
      <c r="N24" s="30">
        <v>0</v>
      </c>
      <c r="O24" s="30"/>
      <c r="P24" s="30"/>
      <c r="Q24" s="30">
        <v>1</v>
      </c>
      <c r="R24" s="30">
        <v>6</v>
      </c>
      <c r="S24" s="30">
        <v>1</v>
      </c>
      <c r="T24" s="30">
        <v>6</v>
      </c>
      <c r="U24" s="30">
        <v>1</v>
      </c>
      <c r="V24" s="30">
        <v>5</v>
      </c>
      <c r="W24" s="30">
        <v>1</v>
      </c>
      <c r="X24" s="23">
        <v>16</v>
      </c>
      <c r="Y24" s="23">
        <v>4</v>
      </c>
      <c r="Z24" s="29">
        <v>33</v>
      </c>
      <c r="AA24" s="29">
        <v>1</v>
      </c>
      <c r="AB24" s="29">
        <v>10</v>
      </c>
      <c r="AC24" s="29">
        <v>1</v>
      </c>
      <c r="AD24" s="30">
        <v>4</v>
      </c>
      <c r="AE24" s="30">
        <v>1</v>
      </c>
      <c r="AF24" s="23">
        <v>2</v>
      </c>
      <c r="AG24" s="23">
        <v>3</v>
      </c>
      <c r="AH24" s="23">
        <v>16</v>
      </c>
      <c r="AI24" s="23">
        <v>7</v>
      </c>
      <c r="AJ24" s="23">
        <v>49</v>
      </c>
    </row>
    <row r="25" spans="1:36" ht="69.75" customHeight="1">
      <c r="A25" s="5">
        <v>2</v>
      </c>
      <c r="B25" s="11" t="s">
        <v>26</v>
      </c>
      <c r="C25" s="17">
        <v>1</v>
      </c>
      <c r="D25" s="17">
        <v>7</v>
      </c>
      <c r="E25" s="18">
        <v>1</v>
      </c>
      <c r="F25" s="18">
        <v>13</v>
      </c>
      <c r="G25" s="18">
        <v>1</v>
      </c>
      <c r="H25" s="18">
        <v>11</v>
      </c>
      <c r="I25" s="19">
        <v>1</v>
      </c>
      <c r="J25" s="19">
        <v>9</v>
      </c>
      <c r="K25" s="19">
        <v>1</v>
      </c>
      <c r="L25" s="19">
        <v>9</v>
      </c>
      <c r="M25" s="20">
        <v>5</v>
      </c>
      <c r="N25" s="20">
        <v>49</v>
      </c>
      <c r="O25" s="19">
        <v>1</v>
      </c>
      <c r="P25" s="19">
        <v>7</v>
      </c>
      <c r="Q25" s="19">
        <v>2</v>
      </c>
      <c r="R25" s="19">
        <v>13</v>
      </c>
      <c r="S25" s="21">
        <v>1</v>
      </c>
      <c r="T25" s="21">
        <v>7</v>
      </c>
      <c r="U25" s="21">
        <v>1</v>
      </c>
      <c r="V25" s="21">
        <v>9</v>
      </c>
      <c r="W25" s="21">
        <v>1</v>
      </c>
      <c r="X25" s="21">
        <v>9</v>
      </c>
      <c r="Y25" s="22">
        <v>6</v>
      </c>
      <c r="Z25" s="22">
        <v>45</v>
      </c>
      <c r="AA25" s="18">
        <v>1</v>
      </c>
      <c r="AB25" s="18">
        <v>7</v>
      </c>
      <c r="AC25" s="18">
        <v>2</v>
      </c>
      <c r="AD25" s="18">
        <v>12</v>
      </c>
      <c r="AE25" s="19">
        <v>1</v>
      </c>
      <c r="AF25" s="19">
        <v>10</v>
      </c>
      <c r="AG25" s="22">
        <v>4</v>
      </c>
      <c r="AH25" s="22">
        <v>29</v>
      </c>
      <c r="AI25" s="23">
        <v>15</v>
      </c>
      <c r="AJ25" s="24">
        <v>123</v>
      </c>
    </row>
    <row r="26" spans="1:36" ht="111.75" customHeight="1">
      <c r="A26" s="5">
        <v>3</v>
      </c>
      <c r="B26" s="11" t="s">
        <v>27</v>
      </c>
      <c r="C26" s="26"/>
      <c r="D26" s="26"/>
      <c r="E26" s="29"/>
      <c r="F26" s="29"/>
      <c r="G26" s="29">
        <v>1</v>
      </c>
      <c r="H26" s="29">
        <v>12</v>
      </c>
      <c r="I26" s="30">
        <v>1</v>
      </c>
      <c r="J26" s="30">
        <v>6</v>
      </c>
      <c r="K26" s="30">
        <v>2</v>
      </c>
      <c r="L26" s="30">
        <v>11</v>
      </c>
      <c r="M26" s="23">
        <v>4</v>
      </c>
      <c r="N26" s="23">
        <v>29</v>
      </c>
      <c r="O26" s="30">
        <v>1</v>
      </c>
      <c r="P26" s="30">
        <v>9</v>
      </c>
      <c r="Q26" s="30">
        <v>1</v>
      </c>
      <c r="R26" s="30">
        <v>4</v>
      </c>
      <c r="S26" s="30">
        <v>1</v>
      </c>
      <c r="T26" s="30">
        <v>6</v>
      </c>
      <c r="U26" s="30">
        <v>1</v>
      </c>
      <c r="V26" s="30">
        <v>8</v>
      </c>
      <c r="W26" s="30">
        <v>2</v>
      </c>
      <c r="X26" s="30">
        <v>11</v>
      </c>
      <c r="Y26" s="23">
        <v>6</v>
      </c>
      <c r="Z26" s="23">
        <v>38</v>
      </c>
      <c r="AA26" s="29"/>
      <c r="AB26" s="29"/>
      <c r="AC26" s="29"/>
      <c r="AD26" s="29"/>
      <c r="AE26" s="30"/>
      <c r="AF26" s="30"/>
      <c r="AG26" s="23">
        <v>0</v>
      </c>
      <c r="AH26" s="23">
        <v>0</v>
      </c>
      <c r="AI26" s="23">
        <v>10</v>
      </c>
      <c r="AJ26" s="23">
        <v>67</v>
      </c>
    </row>
    <row r="27" spans="1:36" ht="90.75" customHeight="1">
      <c r="A27" s="5">
        <v>4</v>
      </c>
      <c r="B27" s="11" t="s">
        <v>28</v>
      </c>
      <c r="C27" s="17"/>
      <c r="D27" s="17"/>
      <c r="E27" s="18"/>
      <c r="F27" s="18"/>
      <c r="G27" s="18"/>
      <c r="H27" s="18"/>
      <c r="I27" s="19"/>
      <c r="J27" s="19"/>
      <c r="K27" s="19"/>
      <c r="L27" s="19"/>
      <c r="M27" s="20">
        <v>0</v>
      </c>
      <c r="N27" s="20">
        <v>0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2">
        <v>0</v>
      </c>
      <c r="Z27" s="22">
        <v>0</v>
      </c>
      <c r="AA27" s="18">
        <v>5</v>
      </c>
      <c r="AB27" s="18">
        <v>54</v>
      </c>
      <c r="AC27" s="18">
        <v>4</v>
      </c>
      <c r="AD27" s="18">
        <v>42</v>
      </c>
      <c r="AE27" s="19">
        <v>5</v>
      </c>
      <c r="AF27" s="19">
        <v>47</v>
      </c>
      <c r="AG27" s="22">
        <v>14</v>
      </c>
      <c r="AH27" s="22">
        <v>143</v>
      </c>
      <c r="AI27" s="23">
        <v>14</v>
      </c>
      <c r="AJ27" s="23">
        <v>143</v>
      </c>
    </row>
    <row r="28" spans="1:36" ht="89.25">
      <c r="A28" s="5">
        <v>5</v>
      </c>
      <c r="B28" s="11" t="s">
        <v>29</v>
      </c>
      <c r="C28" s="26"/>
      <c r="D28" s="26"/>
      <c r="E28" s="29">
        <v>2</v>
      </c>
      <c r="F28" s="29">
        <v>12</v>
      </c>
      <c r="G28" s="29">
        <v>2</v>
      </c>
      <c r="H28" s="29">
        <v>15</v>
      </c>
      <c r="I28" s="30">
        <v>2</v>
      </c>
      <c r="J28" s="30">
        <v>16</v>
      </c>
      <c r="K28" s="30">
        <v>3</v>
      </c>
      <c r="L28" s="30">
        <v>18</v>
      </c>
      <c r="M28" s="23">
        <v>9</v>
      </c>
      <c r="N28" s="23">
        <v>61</v>
      </c>
      <c r="O28" s="30">
        <v>2</v>
      </c>
      <c r="P28" s="30">
        <v>15</v>
      </c>
      <c r="Q28" s="30">
        <v>2</v>
      </c>
      <c r="R28" s="30">
        <v>17</v>
      </c>
      <c r="S28" s="30">
        <v>3</v>
      </c>
      <c r="T28" s="30">
        <v>19</v>
      </c>
      <c r="U28" s="30">
        <v>4</v>
      </c>
      <c r="V28" s="30">
        <v>23</v>
      </c>
      <c r="W28" s="30">
        <v>2</v>
      </c>
      <c r="X28" s="30">
        <v>16</v>
      </c>
      <c r="Y28" s="23">
        <v>13</v>
      </c>
      <c r="Z28" s="23">
        <v>90</v>
      </c>
      <c r="AA28" s="29">
        <v>0</v>
      </c>
      <c r="AB28" s="29">
        <v>0</v>
      </c>
      <c r="AC28" s="29">
        <v>0</v>
      </c>
      <c r="AD28" s="29">
        <v>0</v>
      </c>
      <c r="AE28" s="30">
        <v>0</v>
      </c>
      <c r="AF28" s="30">
        <v>0</v>
      </c>
      <c r="AG28" s="23">
        <v>0</v>
      </c>
      <c r="AH28" s="23">
        <v>0</v>
      </c>
      <c r="AI28" s="23">
        <v>22</v>
      </c>
      <c r="AJ28" s="23">
        <v>151</v>
      </c>
    </row>
    <row r="29" spans="1:36" ht="54.75" customHeight="1">
      <c r="A29" s="5">
        <v>6</v>
      </c>
      <c r="B29" s="11" t="s">
        <v>30</v>
      </c>
      <c r="C29" s="26">
        <v>1</v>
      </c>
      <c r="D29" s="26">
        <v>2</v>
      </c>
      <c r="E29" s="29">
        <v>1</v>
      </c>
      <c r="F29" s="29">
        <v>5</v>
      </c>
      <c r="G29" s="29">
        <v>1</v>
      </c>
      <c r="H29" s="29">
        <v>8</v>
      </c>
      <c r="I29" s="30">
        <v>1</v>
      </c>
      <c r="J29" s="30">
        <v>6</v>
      </c>
      <c r="K29" s="30">
        <v>1</v>
      </c>
      <c r="L29" s="30">
        <v>8</v>
      </c>
      <c r="M29" s="23">
        <v>5</v>
      </c>
      <c r="N29" s="23">
        <v>29</v>
      </c>
      <c r="O29" s="30">
        <v>1</v>
      </c>
      <c r="P29" s="30">
        <v>11</v>
      </c>
      <c r="Q29" s="30">
        <v>1</v>
      </c>
      <c r="R29" s="30">
        <v>4</v>
      </c>
      <c r="S29" s="30">
        <v>1</v>
      </c>
      <c r="T29" s="30">
        <v>8</v>
      </c>
      <c r="U29" s="30">
        <v>1</v>
      </c>
      <c r="V29" s="30">
        <v>8</v>
      </c>
      <c r="W29" s="30">
        <v>1</v>
      </c>
      <c r="X29" s="30">
        <v>8</v>
      </c>
      <c r="Y29" s="23">
        <v>5</v>
      </c>
      <c r="Z29" s="23">
        <v>39</v>
      </c>
      <c r="AA29" s="29">
        <v>1</v>
      </c>
      <c r="AB29" s="29">
        <v>2</v>
      </c>
      <c r="AC29" s="29">
        <v>1</v>
      </c>
      <c r="AD29" s="29">
        <v>4</v>
      </c>
      <c r="AE29" s="30">
        <v>2</v>
      </c>
      <c r="AF29" s="30">
        <v>12</v>
      </c>
      <c r="AG29" s="23">
        <v>4</v>
      </c>
      <c r="AH29" s="23">
        <v>18</v>
      </c>
      <c r="AI29" s="23">
        <v>14</v>
      </c>
      <c r="AJ29" s="23">
        <v>86</v>
      </c>
    </row>
    <row r="30" spans="1:36" ht="52.5" customHeight="1">
      <c r="A30" s="5">
        <v>7</v>
      </c>
      <c r="B30" s="11" t="s">
        <v>31</v>
      </c>
      <c r="C30" s="26"/>
      <c r="D30" s="26"/>
      <c r="E30" s="29">
        <v>1</v>
      </c>
      <c r="F30" s="29">
        <v>6</v>
      </c>
      <c r="G30" s="29">
        <v>1</v>
      </c>
      <c r="H30" s="29">
        <v>8</v>
      </c>
      <c r="I30" s="30">
        <v>1</v>
      </c>
      <c r="J30" s="30">
        <v>5</v>
      </c>
      <c r="K30" s="30">
        <v>1</v>
      </c>
      <c r="L30" s="30">
        <v>9</v>
      </c>
      <c r="M30" s="23">
        <v>4</v>
      </c>
      <c r="N30" s="23">
        <v>28</v>
      </c>
      <c r="O30" s="30">
        <v>1</v>
      </c>
      <c r="P30" s="30">
        <v>6</v>
      </c>
      <c r="Q30" s="30">
        <v>1</v>
      </c>
      <c r="R30" s="30">
        <v>6</v>
      </c>
      <c r="S30" s="30">
        <v>1</v>
      </c>
      <c r="T30" s="30">
        <v>6</v>
      </c>
      <c r="U30" s="30">
        <v>1</v>
      </c>
      <c r="V30" s="30">
        <v>7</v>
      </c>
      <c r="W30" s="30">
        <v>1</v>
      </c>
      <c r="X30" s="30">
        <v>7</v>
      </c>
      <c r="Y30" s="23">
        <v>5</v>
      </c>
      <c r="Z30" s="23">
        <v>32</v>
      </c>
      <c r="AA30" s="29">
        <v>1</v>
      </c>
      <c r="AB30" s="29">
        <v>5</v>
      </c>
      <c r="AC30" s="29">
        <v>1</v>
      </c>
      <c r="AD30" s="29">
        <v>7</v>
      </c>
      <c r="AE30" s="30">
        <v>1</v>
      </c>
      <c r="AF30" s="30">
        <v>5</v>
      </c>
      <c r="AG30" s="23">
        <v>3</v>
      </c>
      <c r="AH30" s="23">
        <v>17</v>
      </c>
      <c r="AI30" s="23">
        <v>12</v>
      </c>
      <c r="AJ30" s="23">
        <v>77</v>
      </c>
    </row>
    <row r="31" spans="1:36" ht="77.25" customHeight="1">
      <c r="A31" s="5">
        <v>8</v>
      </c>
      <c r="B31" s="11" t="s">
        <v>21</v>
      </c>
      <c r="C31" s="26">
        <v>2</v>
      </c>
      <c r="D31" s="26">
        <v>9</v>
      </c>
      <c r="E31" s="29">
        <v>5</v>
      </c>
      <c r="F31" s="29">
        <v>36</v>
      </c>
      <c r="G31" s="29">
        <v>6</v>
      </c>
      <c r="H31" s="29">
        <v>54</v>
      </c>
      <c r="I31" s="30">
        <v>6</v>
      </c>
      <c r="J31" s="30">
        <v>42</v>
      </c>
      <c r="K31" s="30">
        <v>8</v>
      </c>
      <c r="L31" s="30">
        <v>55</v>
      </c>
      <c r="M31" s="23">
        <v>27</v>
      </c>
      <c r="N31" s="23">
        <v>196</v>
      </c>
      <c r="O31" s="30">
        <v>6</v>
      </c>
      <c r="P31" s="30">
        <v>48</v>
      </c>
      <c r="Q31" s="30">
        <v>8</v>
      </c>
      <c r="R31" s="30">
        <v>50</v>
      </c>
      <c r="S31" s="30">
        <v>8</v>
      </c>
      <c r="T31" s="30">
        <v>52</v>
      </c>
      <c r="U31" s="30">
        <v>9</v>
      </c>
      <c r="V31" s="30">
        <v>60</v>
      </c>
      <c r="W31" s="30">
        <v>8</v>
      </c>
      <c r="X31" s="30">
        <v>67</v>
      </c>
      <c r="Y31" s="23">
        <v>39</v>
      </c>
      <c r="Z31" s="23">
        <v>277</v>
      </c>
      <c r="AA31" s="29">
        <v>9</v>
      </c>
      <c r="AB31" s="29">
        <v>78</v>
      </c>
      <c r="AC31" s="29">
        <v>9</v>
      </c>
      <c r="AD31" s="29">
        <v>69</v>
      </c>
      <c r="AE31" s="30">
        <v>10</v>
      </c>
      <c r="AF31" s="30">
        <v>76</v>
      </c>
      <c r="AG31" s="23">
        <v>28</v>
      </c>
      <c r="AH31" s="23">
        <v>223</v>
      </c>
      <c r="AI31" s="23">
        <v>94</v>
      </c>
      <c r="AJ31" s="23">
        <v>696</v>
      </c>
    </row>
    <row r="33" spans="1:36" ht="16.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5"/>
    </row>
  </sheetData>
  <mergeCells count="45">
    <mergeCell ref="AG6:AH6"/>
    <mergeCell ref="AI6:AJ6"/>
    <mergeCell ref="Y21:Z21"/>
    <mergeCell ref="AA21:AB21"/>
    <mergeCell ref="AC21:AD21"/>
    <mergeCell ref="AE21:AF21"/>
    <mergeCell ref="W6:X6"/>
    <mergeCell ref="Y6:Z6"/>
    <mergeCell ref="AA6:AB6"/>
    <mergeCell ref="AC6:AD6"/>
    <mergeCell ref="AE6:AF6"/>
    <mergeCell ref="S21:T21"/>
    <mergeCell ref="U21:V21"/>
    <mergeCell ref="W21:X21"/>
    <mergeCell ref="A3:AJ3"/>
    <mergeCell ref="A4:AJ4"/>
    <mergeCell ref="A5:A7"/>
    <mergeCell ref="B5:B7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J2:Q2"/>
    <mergeCell ref="A18:AJ18"/>
    <mergeCell ref="A19:AJ19"/>
    <mergeCell ref="A20:A22"/>
    <mergeCell ref="B20:B22"/>
    <mergeCell ref="E20:AJ20"/>
    <mergeCell ref="E21:F21"/>
    <mergeCell ref="G21:H21"/>
    <mergeCell ref="I21:J21"/>
    <mergeCell ref="K21:L21"/>
    <mergeCell ref="M21:N21"/>
    <mergeCell ref="O21:P21"/>
    <mergeCell ref="Q21:R21"/>
    <mergeCell ref="C6:D6"/>
    <mergeCell ref="C5:AJ5"/>
    <mergeCell ref="AG21:AH21"/>
    <mergeCell ref="AI21:AJ21"/>
    <mergeCell ref="A33:AJ33"/>
  </mergeCells>
  <pageMargins left="0.24" right="0.16" top="0.2" bottom="0.26" header="0.31" footer="0.31496062992126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hatuk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2019-05-23T13:40:29Z</dcterms:modified>
</cp:coreProperties>
</file>